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C:\Users\mmassat\Desktop\calendriers alternance Magali\"/>
    </mc:Choice>
  </mc:AlternateContent>
  <xr:revisionPtr revIDLastSave="0" documentId="13_ncr:1_{4BE471F0-F8F7-43BE-920B-7653BCC749F2}"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4240" windowHeight="13140" tabRatio="598" activeTab="1"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T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C39" i="12" l="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<sst xmlns="http://schemas.openxmlformats.org/spreadsheetml/2006/main" count="2645" uniqueCount="775">
  <si>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</si>
  <si>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</si>
  <si>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</si>
  <si>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</si>
  <si>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</si>
  <si>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</si>
  <si>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</si>
  <si>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</si>
  <si>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</si>
  <si>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</si>
  <si>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</si>
  <si>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</si>
  <si>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</si>
  <si>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</si>
  <si>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</si>
  <si>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</si>
  <si>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</si>
  <si>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</si>
  <si>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</si>
  <si>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</si>
  <si>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</si>
  <si>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</si>
  <si>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</si>
  <si>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</si>
  <si>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</si>
  <si>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</si>
  <si>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</si>
  <si>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</si>
  <si>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</si>
  <si>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</si>
  <si>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</si>
  <si>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</si>
  <si>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</si>
  <si>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</si>
  <si>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</si>
  <si>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</si>
  <si>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</si>
  <si>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</si>
  <si>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</si>
  <si>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</si>
  <si>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</si>
  <si>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</si>
  <si>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</si>
  <si>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</si>
  <si>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</si>
  <si>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</si>
  <si>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</si>
  <si>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</si>
  <si>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</si>
  <si>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</si>
  <si>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</si>
  <si>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</si>
  <si>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</si>
  <si>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</si>
  <si>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</si>
  <si>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</si>
  <si>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</si>
  <si>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</si>
  <si>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</si>
  <si>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</si>
  <si>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</si>
  <si>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</si>
  <si>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</si>
  <si>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</si>
  <si>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</si>
  <si>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</si>
  <si>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</si>
  <si>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</si>
  <si>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</si>
  <si>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</si>
  <si>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</si>
  <si>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</si>
  <si>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</si>
  <si>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</si>
  <si>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</si>
  <si>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</si>
  <si>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</si>
  <si>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</si>
  <si>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</si>
  <si>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</si>
  <si>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</si>
  <si>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</si>
  <si>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</si>
  <si>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</si>
  <si>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</si>
  <si>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</si>
  <si>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</si>
  <si>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</si>
  <si>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</si>
  <si>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</si>
  <si>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</si>
  <si>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</si>
  <si>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</si>
  <si>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</si>
  <si>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</si>
  <si>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</si>
  <si>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</si>
  <si>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</si>
  <si>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</si>
  <si>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</si>
  <si>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</si>
  <si>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</si>
  <si>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</si>
  <si>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</si>
  <si>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</si>
  <si>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</si>
  <si>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</si>
  <si>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</si>
  <si>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</si>
  <si>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</si>
  <si>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</si>
  <si>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</si>
  <si>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</si>
  <si>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</si>
  <si>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</si>
  <si>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</si>
  <si>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</si>
  <si>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</si>
  <si>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</si>
  <si>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</si>
  <si>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</si>
  <si>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</si>
  <si>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</si>
  <si>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</si>
  <si>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</si>
  <si>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</si>
  <si>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</si>
  <si>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</si>
  <si>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</si>
  <si>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</si>
  <si>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</si>
  <si>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</si>
  <si>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</si>
  <si>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</si>
  <si>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</si>
  <si>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</si>
  <si>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</si>
  <si>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</si>
  <si>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</si>
  <si>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</si>
  <si>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</si>
  <si>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</si>
  <si>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</si>
  <si>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</si>
  <si>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</si>
  <si>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</si>
  <si>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</si>
  <si>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</si>
  <si>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</si>
  <si>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</si>
  <si>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</si>
  <si>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</si>
  <si>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</si>
  <si>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</si>
  <si>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</si>
  <si>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</si>
  <si>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</si>
  <si>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</si>
  <si>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</si>
  <si>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</si>
  <si>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</si>
  <si>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</si>
  <si>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</si>
  <si>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</si>
  <si>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</si>
  <si>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</si>
  <si>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</si>
  <si>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</si>
  <si>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</si>
  <si>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</si>
  <si>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</si>
  <si>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</si>
  <si>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</si>
  <si>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</si>
  <si>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</si>
  <si>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</si>
  <si>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</si>
  <si>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</si>
  <si>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</si>
  <si>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</si>
  <si>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</si>
  <si>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</si>
  <si>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</si>
  <si>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</si>
  <si>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</si>
  <si>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</si>
  <si>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</si>
  <si>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</si>
  <si>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</si>
  <si>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</si>
  <si>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</si>
  <si>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</si>
  <si>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</si>
  <si>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</si>
  <si>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</si>
  <si>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</si>
  <si>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</si>
  <si>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</si>
  <si>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</si>
  <si>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</si>
  <si>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</si>
  <si>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</si>
  <si>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</si>
  <si>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</si>
  <si>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</si>
  <si>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</si>
  <si>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</si>
  <si>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</si>
  <si>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</si>
  <si>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</si>
  <si>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</si>
  <si>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</si>
  <si>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</si>
  <si>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</si>
  <si>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</si>
  <si>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</si>
  <si>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</si>
  <si>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</si>
  <si>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</si>
  <si>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</si>
  <si>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</si>
  <si>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</si>
  <si>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</si>
  <si>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</si>
  <si>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</si>
  <si>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</si>
  <si>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</si>
  <si>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</si>
  <si>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</si>
  <si>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</si>
  <si>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</si>
  <si>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</si>
  <si>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</si>
  <si>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</si>
  <si>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</si>
  <si>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</si>
  <si>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</si>
  <si>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</si>
  <si>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</si>
  <si>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</si>
  <si>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</si>
  <si>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</si>
  <si>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</si>
  <si>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</si>
  <si>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</si>
  <si>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</si>
  <si>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</si>
  <si>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</si>
  <si>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</si>
  <si>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</si>
  <si>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</si>
  <si>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</si>
  <si>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</si>
  <si>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</si>
  <si>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</si>
  <si>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</si>
  <si>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</si>
  <si>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</si>
  <si>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</si>
  <si>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</si>
  <si>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</si>
  <si>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</si>
  <si>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</si>
  <si>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</si>
  <si>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</si>
  <si>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</si>
  <si>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</si>
  <si>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</si>
  <si>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</si>
  <si>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</si>
  <si>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</si>
  <si>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</si>
  <si>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</si>
  <si>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</si>
  <si>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</si>
  <si>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</si>
  <si>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</si>
  <si>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</si>
  <si>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</si>
  <si>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</si>
  <si>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</si>
  <si>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</si>
  <si>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</si>
  <si>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</si>
  <si>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</si>
  <si>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</si>
  <si>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</si>
  <si>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</si>
  <si>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</si>
  <si>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</si>
  <si>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</si>
  <si>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</si>
  <si>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</si>
  <si>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</si>
  <si>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</si>
  <si>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</si>
  <si>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</si>
  <si>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</si>
  <si>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</si>
  <si>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</si>
  <si>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</si>
  <si>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</si>
  <si>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</si>
  <si>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</si>
  <si>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</si>
  <si>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</si>
  <si>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</si>
  <si>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</si>
  <si>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</si>
  <si>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</si>
  <si>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</si>
  <si>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</si>
  <si>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</si>
  <si>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</si>
  <si>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</si>
  <si>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</si>
  <si>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</si>
  <si>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</si>
  <si>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</si>
  <si>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</si>
  <si>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</si>
  <si>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</si>
  <si>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</si>
  <si>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</si>
  <si>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</si>
  <si>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</si>
  <si>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</si>
  <si>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</si>
  <si>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</si>
  <si>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</si>
  <si>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</si>
  <si>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</si>
  <si>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</si>
  <si>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</si>
  <si>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</si>
  <si>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</si>
  <si>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</si>
  <si>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</si>
  <si>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</si>
  <si>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</si>
  <si>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</si>
  <si>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</si>
  <si>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</si>
  <si>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</si>
  <si>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</si>
  <si>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</si>
  <si>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</si>
  <si>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</si>
  <si>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</si>
  <si>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</si>
  <si>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</si>
  <si>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</si>
  <si>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</si>
  <si>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</si>
  <si>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</si>
  <si>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</si>
  <si>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</si>
  <si>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</si>
  <si>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</si>
  <si>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</si>
  <si>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</si>
  <si>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</si>
  <si>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</si>
  <si>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</si>
  <si>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</si>
  <si>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</si>
  <si>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</si>
  <si>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</si>
  <si>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</si>
  <si>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</si>
  <si>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</si>
  <si>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</si>
  <si>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</si>
  <si>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</si>
  <si>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</si>
  <si>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</si>
  <si>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</si>
  <si>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</si>
  <si>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</si>
  <si>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</si>
  <si>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</si>
  <si>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</si>
  <si>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</si>
  <si>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</si>
  <si>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</si>
  <si>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</si>
  <si>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</si>
  <si>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</si>
  <si>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</si>
  <si>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</si>
  <si>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</si>
  <si>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</si>
  <si>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</si>
  <si>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</si>
  <si>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</si>
  <si>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</si>
  <si>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</si>
  <si>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</si>
  <si>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</si>
  <si>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</si>
  <si>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</si>
  <si>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</si>
  <si>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</si>
  <si>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</si>
  <si>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</si>
  <si>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</si>
  <si>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</si>
  <si>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</si>
  <si>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</si>
  <si>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</si>
  <si>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</si>
  <si>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</si>
  <si>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</si>
  <si>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</si>
  <si>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</si>
  <si>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</si>
  <si>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</si>
  <si>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</si>
  <si>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</si>
  <si>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</si>
  <si>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</si>
  <si>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</si>
  <si>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</si>
  <si>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</si>
  <si>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</si>
  <si>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</si>
  <si>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</si>
  <si>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</si>
  <si>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</si>
  <si>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</si>
  <si>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</si>
  <si>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</si>
  <si>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</si>
  <si>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</si>
  <si>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</si>
  <si>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</si>
  <si>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</si>
  <si>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</si>
  <si>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</si>
  <si>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</si>
  <si>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</si>
  <si>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</si>
  <si>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</si>
  <si>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</si>
  <si>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</si>
  <si>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</si>
  <si>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</si>
  <si>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</si>
  <si>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</si>
  <si>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</si>
  <si>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</si>
  <si>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</si>
  <si>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</si>
  <si>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</si>
  <si>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</si>
  <si>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</si>
  <si>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</si>
  <si>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</si>
  <si>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</si>
  <si>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</si>
  <si>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</si>
  <si>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</si>
  <si>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</si>
  <si>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</si>
  <si>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</si>
  <si>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</si>
  <si>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</si>
  <si>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</si>
  <si>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</si>
  <si>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</si>
  <si>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</si>
  <si>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</si>
  <si>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</si>
  <si>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</si>
  <si>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</si>
  <si>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</si>
  <si>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</si>
  <si>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</si>
  <si>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</si>
  <si>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</si>
  <si>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</si>
  <si>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</si>
  <si>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</si>
  <si>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</si>
  <si>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</si>
  <si>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</si>
  <si>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</si>
  <si>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</si>
  <si>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</si>
  <si>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</si>
  <si>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</si>
  <si>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</si>
  <si>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</si>
  <si>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</si>
  <si>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</si>
  <si>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</si>
  <si>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</si>
  <si>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</si>
  <si>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</si>
  <si>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</si>
  <si>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</si>
  <si>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</si>
  <si>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</si>
  <si>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</si>
  <si>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</si>
  <si>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</si>
  <si>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</si>
  <si>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</si>
  <si>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</si>
  <si>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</si>
  <si>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</si>
  <si>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</si>
  <si>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</si>
  <si>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</si>
  <si>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</si>
  <si>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</si>
  <si>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</si>
  <si>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</si>
  <si>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</si>
  <si>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</si>
  <si>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</si>
  <si>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</si>
  <si>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</si>
  <si>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</si>
  <si>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</si>
  <si>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</si>
  <si>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</si>
  <si>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</si>
  <si>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</si>
  <si>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</si>
  <si>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</si>
  <si>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</si>
  <si>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</si>
  <si>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</si>
  <si>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</si>
  <si>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</si>
  <si>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</si>
  <si>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</si>
  <si>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</si>
  <si>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</si>
  <si>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</si>
  <si>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</si>
  <si>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</si>
  <si>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</si>
  <si>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</si>
  <si>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</si>
  <si>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</si>
  <si>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</si>
  <si>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</si>
  <si>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</si>
  <si>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</si>
  <si>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</si>
  <si>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</si>
  <si>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</si>
  <si>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</si>
  <si>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</si>
  <si>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</si>
  <si>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</si>
  <si>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</si>
  <si>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</si>
  <si>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</si>
  <si>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</si>
  <si>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</si>
  <si>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</si>
  <si>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</si>
  <si>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</si>
  <si>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</si>
  <si>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</si>
  <si>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</si>
  <si>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</si>
  <si>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</si>
  <si>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</si>
  <si>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</si>
  <si>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</si>
  <si>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</si>
  <si>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</si>
  <si>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</si>
  <si>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</si>
  <si>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</si>
  <si>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</si>
  <si>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</si>
  <si>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</si>
  <si>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</si>
  <si>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</si>
  <si>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</si>
  <si>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</si>
  <si>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</si>
  <si>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</si>
  <si>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</si>
  <si>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</si>
  <si>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</si>
  <si>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</si>
  <si>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</si>
  <si>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</si>
  <si>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</si>
  <si>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</si>
  <si>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</si>
  <si>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</si>
  <si>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</si>
  <si>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</si>
  <si>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</si>
  <si>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</si>
  <si>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</si>
  <si>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</si>
  <si>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</si>
  <si>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</si>
  <si>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</si>
  <si>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</si>
  <si>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</si>
  <si>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</si>
  <si>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</si>
  <si>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</si>
  <si>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</si>
  <si>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</si>
  <si>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</si>
  <si>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</si>
  <si>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</si>
  <si>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</si>
  <si>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</si>
  <si>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</si>
  <si>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</si>
  <si>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</si>
  <si>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</si>
  <si>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</si>
  <si>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</si>
  <si>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</si>
  <si>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</si>
  <si>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</si>
  <si>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</si>
  <si>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</si>
  <si>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</si>
  <si>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</si>
  <si>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</si>
  <si>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</si>
  <si>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</si>
  <si>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</si>
  <si>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</si>
  <si>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</si>
  <si>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</si>
  <si>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</si>
  <si>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</si>
  <si>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</si>
  <si>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</si>
  <si>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</si>
  <si>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</si>
  <si>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</si>
  <si>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</si>
  <si>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</si>
  <si>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</si>
  <si>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</si>
  <si>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</si>
  <si>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</si>
  <si>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</si>
  <si>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</si>
  <si>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</si>
  <si>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</si>
  <si>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</si>
  <si>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</si>
  <si>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</si>
  <si>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</si>
  <si>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</si>
  <si>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</si>
  <si>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</si>
  <si>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</si>
  <si>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</si>
  <si>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</si>
  <si>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</si>
  <si>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</si>
  <si>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</si>
  <si>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</si>
  <si>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</si>
  <si>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</si>
  <si>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</si>
  <si>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</si>
  <si>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</si>
  <si>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</si>
  <si>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</si>
  <si>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</si>
  <si>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</si>
  <si>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</si>
  <si>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</si>
  <si>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</si>
  <si>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</si>
  <si>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</si>
  <si>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</si>
  <si>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</si>
  <si>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</si>
  <si>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</si>
  <si>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</si>
  <si>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</si>
  <si>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</si>
  <si>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</si>
  <si>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</si>
  <si>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</si>
  <si>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</si>
  <si>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</si>
  <si>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</si>
  <si>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</si>
  <si>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</si>
  <si>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</si>
  <si>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</si>
  <si>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</si>
  <si>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</si>
  <si>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</si>
  <si>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</si>
  <si>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</si>
  <si>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</si>
  <si>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</si>
  <si>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</si>
  <si>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</si>
  <si>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</si>
  <si>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</si>
  <si>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</si>
  <si>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</si>
  <si>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</si>
  <si>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</si>
  <si>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</si>
  <si>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</si>
  <si>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</si>
  <si>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</si>
  <si>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</si>
  <si>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</si>
  <si>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</si>
  <si>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</si>
  <si>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</si>
  <si>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</si>
  <si>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</si>
  <si>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</si>
  <si>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</si>
  <si>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</si>
  <si>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</si>
  <si>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</si>
  <si>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</si>
  <si>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</si>
  <si>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</si>
  <si>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</si>
  <si>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</si>
  <si>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</si>
  <si>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</si>
  <si>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</si>
  <si>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</si>
  <si>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</si>
  <si>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</si>
  <si>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</si>
  <si>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</si>
  <si>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</si>
  <si>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</si>
  <si>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</si>
  <si>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</si>
  <si>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</si>
  <si>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</si>
  <si>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</si>
  <si>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</si>
  <si>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</si>
  <si>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</si>
  <si>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</si>
  <si>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</si>
  <si>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</si>
  <si>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</si>
  <si>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</si>
  <si>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</si>
  <si>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</si>
  <si>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</si>
  <si>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</si>
  <si>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</si>
  <si>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</si>
  <si>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</si>
  <si>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M2 CCA</t>
  </si>
  <si>
    <t>Benjamin</t>
  </si>
  <si>
    <t>BENOIT</t>
  </si>
  <si>
    <t>benjamin.benoit@univ-perp.fr</t>
  </si>
  <si>
    <t>Présentiel</t>
  </si>
  <si>
    <t>Combiné continu et terminal</t>
  </si>
  <si>
    <t>Badgeuse</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</si>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</sst>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38" zoomScale="80" zoomScaleNormal="80" workbookViewId="0">
      <selection activeCell="C47" sqref="C47"/>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41" t="s">
        <v>738</v>
      </c>
      <c r="B1" s="242"/>
      <c r="C1" s="243"/>
      <c r="D1" s="65"/>
      <c r="E1" s="65"/>
      <c r="F1" s="229" t="s">
        <v>4</v>
      </c>
    </row>
    <row r="2" spans="1:22" ht="59.25" customHeight="1" thickBot="1" x14ac:dyDescent="0.3">
      <c r="A2" s="238" t="s">
        <v>732</v>
      </c>
      <c r="B2" s="239"/>
      <c r="C2" s="240"/>
      <c r="D2" s="66"/>
      <c r="E2" s="67"/>
      <c r="F2" s="230"/>
    </row>
    <row r="3" spans="1:22" ht="35.1" customHeight="1" x14ac:dyDescent="0.25">
      <c r="A3" s="231" t="s">
        <v>5</v>
      </c>
      <c r="B3" s="68" t="s">
        <v>6</v>
      </c>
      <c r="C3" s="69" t="s">
        <v>7</v>
      </c>
      <c r="D3" s="70"/>
      <c r="E3" s="71"/>
      <c r="F3" s="72"/>
    </row>
    <row r="4" spans="1:22" ht="35.1" customHeight="1" x14ac:dyDescent="0.25">
      <c r="A4" s="232"/>
      <c r="B4" s="73" t="s">
        <v>8</v>
      </c>
      <c r="C4" s="74" t="s">
        <v>9</v>
      </c>
      <c r="D4" s="75"/>
      <c r="E4" s="76"/>
      <c r="F4" s="77"/>
    </row>
    <row r="5" spans="1:22" ht="35.1" customHeight="1" x14ac:dyDescent="0.25">
      <c r="A5" s="232"/>
      <c r="B5" s="73" t="s">
        <v>10</v>
      </c>
      <c r="C5" s="74" t="s">
        <v>11</v>
      </c>
      <c r="D5" s="75"/>
      <c r="E5" s="76"/>
      <c r="F5" s="77"/>
    </row>
    <row r="6" spans="1:22" ht="35.1" customHeight="1" x14ac:dyDescent="0.25">
      <c r="A6" s="232"/>
      <c r="B6" s="78" t="s">
        <v>12</v>
      </c>
      <c r="C6" s="79">
        <v>13002979600260</v>
      </c>
      <c r="D6" s="80"/>
      <c r="E6" s="81"/>
      <c r="F6" s="82"/>
    </row>
    <row r="7" spans="1:22" ht="35.1" customHeight="1" thickBot="1" x14ac:dyDescent="0.3">
      <c r="A7" s="233"/>
      <c r="B7" s="83" t="s">
        <v>61</v>
      </c>
      <c r="C7" s="84" t="s">
        <v>58</v>
      </c>
      <c r="D7" s="85"/>
      <c r="E7" s="86"/>
      <c r="F7" s="87"/>
    </row>
    <row r="8" spans="1:22" ht="35.1" customHeight="1" x14ac:dyDescent="0.25">
      <c r="A8" s="234"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35"/>
      <c r="B9" s="92" t="s">
        <v>131</v>
      </c>
      <c r="C9" s="104" t="str">
        <f>_xlfn.XLOOKUP(C8,SitesFormations[Site de formation principal],SitesFormations[adresse],"")</f>
        <v>52 AV PAUL ALDUY, 66000 PERPIGNAN</v>
      </c>
      <c r="D9" s="93"/>
      <c r="E9" s="94"/>
      <c r="F9" s="77" t="s">
        <v>157</v>
      </c>
    </row>
    <row r="10" spans="1:22" ht="35.1" customHeight="1" x14ac:dyDescent="0.25">
      <c r="A10" s="236"/>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36"/>
      <c r="B11" s="96" t="s">
        <v>133</v>
      </c>
      <c r="C11" s="79">
        <v>13002979600013</v>
      </c>
      <c r="D11" s="93"/>
      <c r="E11" s="94"/>
      <c r="F11" s="77"/>
      <c r="G11" s="91"/>
    </row>
    <row r="12" spans="1:22" ht="35.1" customHeight="1" x14ac:dyDescent="0.25">
      <c r="A12" s="236"/>
      <c r="B12" s="97" t="s">
        <v>73</v>
      </c>
      <c r="C12" s="171"/>
      <c r="D12" s="98"/>
      <c r="E12" s="99"/>
      <c r="F12" s="220" t="s">
        <v>22</v>
      </c>
      <c r="G12" s="91"/>
    </row>
    <row r="13" spans="1:22" ht="35.1" customHeight="1" thickBot="1" x14ac:dyDescent="0.3">
      <c r="A13" s="237"/>
      <c r="B13" s="100" t="s">
        <v>72</v>
      </c>
      <c r="C13" s="17"/>
      <c r="D13" s="101"/>
      <c r="E13" s="102"/>
      <c r="F13" s="223"/>
    </row>
    <row r="14" spans="1:22" ht="45" customHeight="1" x14ac:dyDescent="0.25">
      <c r="A14" s="211" t="s">
        <v>193</v>
      </c>
      <c r="B14" s="165" t="s">
        <v>118</v>
      </c>
      <c r="C14" s="18" t="s">
        <v>368</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12"/>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12"/>
      <c r="B16" s="103" t="s">
        <v>60</v>
      </c>
      <c r="C16" s="104" t="str">
        <f>_xlfn.XLOOKUP(C14,Formations[Nom court],Formations[Mention RNCP],"")</f>
        <v>Comptabilité - contrôle - audit</v>
      </c>
      <c r="D16" s="105"/>
      <c r="E16" s="106"/>
      <c r="F16" s="77" t="s">
        <v>134</v>
      </c>
      <c r="G16" s="91"/>
      <c r="V16" s="181" t="str">
        <v>LG Economie Gestion SG</v>
      </c>
    </row>
    <row r="17" spans="1:22" ht="35.1" customHeight="1" x14ac:dyDescent="0.25">
      <c r="A17" s="212"/>
      <c r="B17" s="107" t="s">
        <v>15</v>
      </c>
      <c r="C17" s="104" t="str">
        <f>_xlfn.TEXTJOIN(" - ",TRUE,_xlfn.XLOOKUP(C14,Formations[Nom court],Formations[Parcours (CFA)],""))</f>
        <v/>
      </c>
      <c r="D17" s="105"/>
      <c r="E17" s="106"/>
      <c r="F17" s="77" t="s">
        <v>134</v>
      </c>
      <c r="G17" s="91"/>
      <c r="V17" s="181" t="str">
        <v>LP Management Hôtellerie de Plein Air</v>
      </c>
    </row>
    <row r="18" spans="1:22" ht="35.1" customHeight="1" x14ac:dyDescent="0.25">
      <c r="A18" s="212"/>
      <c r="B18" s="107" t="s">
        <v>16</v>
      </c>
      <c r="C18" s="196" t="str">
        <f>_xlfn.XLOOKUP(C14,Formations[Nom court],Formations[Acronyme formation],"")</f>
        <v>M CCA 66</v>
      </c>
      <c r="D18" s="105"/>
      <c r="E18" s="106"/>
      <c r="F18" s="77" t="s">
        <v>134</v>
      </c>
      <c r="G18" s="91"/>
      <c r="V18" s="181" t="str">
        <v>LP Bancassuranc Gest° Patrimoine Perpi</v>
      </c>
    </row>
    <row r="19" spans="1:22" ht="35.1" customHeight="1" thickBot="1" x14ac:dyDescent="0.3">
      <c r="A19" s="213"/>
      <c r="B19" s="190" t="s">
        <v>17</v>
      </c>
      <c r="C19" s="108" t="str">
        <f>_xlfn.XLOOKUP(C14,Formations[Nom court],Formations[Code RNCP],"")</f>
        <v>35991</v>
      </c>
      <c r="D19" s="109"/>
      <c r="E19" s="110"/>
      <c r="F19" s="82" t="s">
        <v>134</v>
      </c>
      <c r="G19" s="91"/>
      <c r="V19" s="181" t="str">
        <v>LP Touris Affair Festival Territoir 66</v>
      </c>
    </row>
    <row r="20" spans="1:22" s="4" customFormat="1" ht="35.1" customHeight="1" x14ac:dyDescent="0.25">
      <c r="A20" s="227"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28"/>
      <c r="B21" s="201" t="s">
        <v>194</v>
      </c>
      <c r="C21" s="202">
        <v>20</v>
      </c>
      <c r="D21" s="188"/>
      <c r="E21" s="189"/>
      <c r="F21" s="203" t="s">
        <v>739</v>
      </c>
      <c r="G21" s="91"/>
      <c r="V21" s="181" t="str">
        <v>M Compta Contrôle Audit 66</v>
      </c>
    </row>
    <row r="22" spans="1:22" ht="35.1" customHeight="1" x14ac:dyDescent="0.25">
      <c r="A22" s="224" t="s">
        <v>191</v>
      </c>
      <c r="B22" s="199" t="s">
        <v>75</v>
      </c>
      <c r="C22" s="200" t="s">
        <v>768</v>
      </c>
      <c r="D22" s="93"/>
      <c r="E22" s="93"/>
      <c r="F22" s="220" t="s">
        <v>99</v>
      </c>
      <c r="V22" s="181" t="str">
        <v>M International Trade and Marketing</v>
      </c>
    </row>
    <row r="23" spans="1:22" s="3" customFormat="1" ht="35.1" customHeight="1" x14ac:dyDescent="0.25">
      <c r="A23" s="225"/>
      <c r="B23" s="113" t="s">
        <v>76</v>
      </c>
      <c r="C23" s="14" t="s">
        <v>769</v>
      </c>
      <c r="D23" s="93"/>
      <c r="E23" s="93"/>
      <c r="F23" s="221"/>
      <c r="V23" s="182" t="str">
        <v>M Gestion de Product° Logistique Achat</v>
      </c>
    </row>
    <row r="24" spans="1:22" s="3" customFormat="1" ht="35.1" customHeight="1" x14ac:dyDescent="0.25">
      <c r="A24" s="225"/>
      <c r="B24" s="113" t="s">
        <v>77</v>
      </c>
      <c r="C24" s="14" t="s">
        <v>770</v>
      </c>
      <c r="D24" s="93"/>
      <c r="E24" s="93"/>
      <c r="F24" s="221"/>
      <c r="V24" s="182" t="str">
        <v>M Activités culturelles touristiques</v>
      </c>
    </row>
    <row r="25" spans="1:22" s="3" customFormat="1" ht="35.1" customHeight="1" x14ac:dyDescent="0.25">
      <c r="A25" s="225"/>
      <c r="B25" s="113" t="s">
        <v>78</v>
      </c>
      <c r="C25" s="16"/>
      <c r="D25" s="105"/>
      <c r="E25" s="93"/>
      <c r="F25" s="221"/>
      <c r="V25" s="182" t="str">
        <v>M Monnaie Banque Finance Assurance</v>
      </c>
    </row>
    <row r="26" spans="1:22" s="3" customFormat="1" ht="35.1" customHeight="1" x14ac:dyDescent="0.25">
      <c r="A26" s="225"/>
      <c r="B26" s="113" t="s">
        <v>79</v>
      </c>
      <c r="C26" s="16"/>
      <c r="D26" s="105"/>
      <c r="E26" s="93"/>
      <c r="F26" s="221"/>
      <c r="V26" s="182" t="str">
        <v>M Opérateurs Touristiques</v>
      </c>
    </row>
    <row r="27" spans="1:22" s="3" customFormat="1" ht="35.1" customHeight="1" x14ac:dyDescent="0.25">
      <c r="A27" s="225"/>
      <c r="B27" s="113" t="s">
        <v>80</v>
      </c>
      <c r="C27" s="16"/>
      <c r="D27" s="105"/>
      <c r="E27" s="93"/>
      <c r="F27" s="222"/>
      <c r="V27" s="182" t="str">
        <v>M Tourisme Economics Management</v>
      </c>
    </row>
    <row r="28" spans="1:22" s="3" customFormat="1" ht="35.1" customHeight="1" x14ac:dyDescent="0.25">
      <c r="A28" s="225"/>
      <c r="B28" s="113" t="s">
        <v>81</v>
      </c>
      <c r="C28" s="14"/>
      <c r="D28" s="93"/>
      <c r="E28" s="93"/>
      <c r="F28" s="220"/>
      <c r="V28" s="182"/>
    </row>
    <row r="29" spans="1:22" s="3" customFormat="1" ht="35.1" customHeight="1" x14ac:dyDescent="0.25">
      <c r="A29" s="225"/>
      <c r="B29" s="113" t="s">
        <v>82</v>
      </c>
      <c r="C29" s="14"/>
      <c r="D29" s="93"/>
      <c r="E29" s="93"/>
      <c r="F29" s="221"/>
      <c r="V29" s="182"/>
    </row>
    <row r="30" spans="1:22" s="3" customFormat="1" ht="35.1" customHeight="1" x14ac:dyDescent="0.25">
      <c r="A30" s="225"/>
      <c r="B30" s="113" t="s">
        <v>83</v>
      </c>
      <c r="C30" s="14"/>
      <c r="D30" s="93"/>
      <c r="E30" s="93"/>
      <c r="F30" s="221"/>
      <c r="V30" s="182"/>
    </row>
    <row r="31" spans="1:22" s="3" customFormat="1" ht="35.1" customHeight="1" x14ac:dyDescent="0.25">
      <c r="A31" s="225"/>
      <c r="B31" s="113" t="s">
        <v>84</v>
      </c>
      <c r="C31" s="14"/>
      <c r="D31" s="93"/>
      <c r="E31" s="93"/>
      <c r="F31" s="221"/>
      <c r="V31" s="182"/>
    </row>
    <row r="32" spans="1:22" s="3" customFormat="1" ht="35.1" customHeight="1" x14ac:dyDescent="0.25">
      <c r="A32" s="225"/>
      <c r="B32" s="113" t="s">
        <v>85</v>
      </c>
      <c r="C32" s="14"/>
      <c r="D32" s="93"/>
      <c r="E32" s="93"/>
      <c r="F32" s="221"/>
      <c r="V32" s="182"/>
    </row>
    <row r="33" spans="1:22" s="3" customFormat="1" ht="35.1" customHeight="1" thickBot="1" x14ac:dyDescent="0.3">
      <c r="A33" s="226"/>
      <c r="B33" s="113" t="s">
        <v>86</v>
      </c>
      <c r="C33" s="14"/>
      <c r="D33" s="101"/>
      <c r="E33" s="93"/>
      <c r="F33" s="223"/>
      <c r="V33" s="182"/>
    </row>
    <row r="34" spans="1:22" s="3" customFormat="1" ht="35.1" customHeight="1" thickBot="1" x14ac:dyDescent="0.3">
      <c r="A34" s="217" t="s">
        <v>18</v>
      </c>
      <c r="B34" s="114" t="s">
        <v>69</v>
      </c>
      <c r="C34" s="115" t="str">
        <f>IF(_xlfn.MINIFS(Import!A:A,Import!D:D,"Rentrée")=DATE(1900,1,0),"",_xlfn.MINIFS(Import!A:A,Import!D:D,"Rentrée"))</f>
        <v/>
      </c>
      <c r="D34" s="116"/>
      <c r="E34" s="117"/>
      <c r="F34" s="72" t="s">
        <v>87</v>
      </c>
      <c r="H34" s="183" t="s">
        <v>23</v>
      </c>
      <c r="I34" s="214" t="str">
        <f>C36</f>
        <v>MASTER 2e année 2026-2027</v>
      </c>
      <c r="J34" s="215"/>
      <c r="K34" s="216"/>
      <c r="L34" s="214">
        <f>D36</f>
        <v>0</v>
      </c>
      <c r="M34" s="215"/>
      <c r="N34" s="216"/>
      <c r="O34" s="214">
        <f>G36</f>
        <v>0</v>
      </c>
      <c r="P34" s="215"/>
      <c r="Q34" s="216"/>
      <c r="R34" s="214" t="s">
        <v>57</v>
      </c>
      <c r="S34" s="215"/>
      <c r="T34" s="216"/>
      <c r="V34" s="182"/>
    </row>
    <row r="35" spans="1:22" s="3" customFormat="1" ht="35.1" customHeight="1" thickBot="1" x14ac:dyDescent="0.3">
      <c r="A35" s="218"/>
      <c r="B35" s="118" t="s">
        <v>56</v>
      </c>
      <c r="C35" s="119">
        <f>IF(_xlfn.MAXIFS(Import!A:A,Import!D:D,"Examens")=DATE(1900,1,0),"",_xlfn.MAXIFS(Import!A:A,Import!D:D,"Examens"))</f>
        <v>46554</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18"/>
      <c r="B36" s="114"/>
      <c r="C36" s="126" t="str">
        <f>C20</f>
        <v>MASTER 2e année 2026-2027</v>
      </c>
      <c r="D36" s="127"/>
      <c r="E36" s="127"/>
      <c r="F36" s="72"/>
      <c r="H36" s="128" t="s">
        <v>27</v>
      </c>
      <c r="I36" s="129">
        <f>COUNTIF(Import!D:D,"Centre")/2 + COUNTIF(Import!D:D,"Rentrée")/2</f>
        <v>87</v>
      </c>
      <c r="J36" s="129">
        <f>I36*7</f>
        <v>609</v>
      </c>
      <c r="K36" s="129"/>
      <c r="L36" s="129"/>
      <c r="M36" s="129"/>
      <c r="N36" s="129"/>
      <c r="O36" s="129"/>
      <c r="P36" s="129"/>
      <c r="Q36" s="129"/>
      <c r="R36" s="130">
        <f>I36+L36+O36</f>
        <v>87</v>
      </c>
      <c r="S36" s="130">
        <f>J36+M36+Q36</f>
        <v>609</v>
      </c>
      <c r="T36" s="131"/>
      <c r="V36" s="182"/>
    </row>
    <row r="37" spans="1:22" s="3" customFormat="1" ht="35.1" customHeight="1" x14ac:dyDescent="0.25">
      <c r="A37" s="218"/>
      <c r="B37" s="103" t="s">
        <v>62</v>
      </c>
      <c r="C37" s="9"/>
      <c r="D37" s="133"/>
      <c r="E37" s="133"/>
      <c r="F37" s="77"/>
      <c r="H37" s="134" t="s">
        <v>28</v>
      </c>
      <c r="I37" s="135">
        <f>COUNTIF(Import!D:D,"Examens")/2</f>
        <v>13</v>
      </c>
      <c r="J37" s="135">
        <f>I37*7</f>
        <v>91</v>
      </c>
      <c r="K37" s="135"/>
      <c r="L37" s="135"/>
      <c r="M37" s="135"/>
      <c r="N37" s="135"/>
      <c r="O37" s="135"/>
      <c r="P37" s="135"/>
      <c r="Q37" s="135"/>
      <c r="R37" s="136">
        <f t="shared" ref="R37:R42" si="0">I37+L37+O37</f>
        <v>13</v>
      </c>
      <c r="S37" s="136">
        <f t="shared" ref="S37:S42" si="1">J37+M37+Q37</f>
        <v>91</v>
      </c>
      <c r="T37" s="137"/>
      <c r="V37" s="182"/>
    </row>
    <row r="38" spans="1:22" s="3" customFormat="1" ht="35.1" customHeight="1" thickBot="1" x14ac:dyDescent="0.3">
      <c r="A38" s="218"/>
      <c r="B38" s="103" t="s">
        <v>63</v>
      </c>
      <c r="C38" s="132">
        <f>(C41*35)-C37</f>
        <v>700</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18"/>
      <c r="B39" s="103" t="s">
        <v>64</v>
      </c>
      <c r="C39" s="132">
        <f>C37+C38</f>
        <v>700</v>
      </c>
      <c r="D39" s="133"/>
      <c r="E39" s="133"/>
      <c r="F39" s="77" t="s">
        <v>162</v>
      </c>
      <c r="G39" s="142"/>
      <c r="H39" s="143" t="s">
        <v>29</v>
      </c>
      <c r="I39" s="144">
        <f>IF($G$38="compté dans le temps de formation",SUM(I36:I38),SUM(I36:I37))</f>
        <v>100</v>
      </c>
      <c r="J39" s="145">
        <f>IF($G$38="compté dans le temps de formation",SUM(J36:J38),SUM(J36:J37))</f>
        <v>700</v>
      </c>
      <c r="K39" s="146">
        <f>IFERROR(J39/(J39+J42),"")</f>
        <v>0.3968253968253968</v>
      </c>
      <c r="L39" s="144"/>
      <c r="M39" s="145"/>
      <c r="N39" s="146"/>
      <c r="O39" s="144"/>
      <c r="P39" s="145"/>
      <c r="Q39" s="146"/>
      <c r="R39" s="144">
        <f t="shared" si="0"/>
        <v>100</v>
      </c>
      <c r="S39" s="145">
        <f t="shared" si="1"/>
        <v>700</v>
      </c>
      <c r="T39" s="146">
        <f>IFERROR(S39/(S39+S42),"")</f>
        <v>0.3968253968253968</v>
      </c>
      <c r="V39" s="182"/>
    </row>
    <row r="40" spans="1:22" s="3" customFormat="1" ht="35.1" customHeight="1" x14ac:dyDescent="0.25">
      <c r="A40" s="218"/>
      <c r="B40" s="107" t="s">
        <v>19</v>
      </c>
      <c r="C40" s="132">
        <f>I39</f>
        <v>100</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18"/>
      <c r="B41" s="107" t="s">
        <v>65</v>
      </c>
      <c r="C41" s="132">
        <f>C40/5</f>
        <v>20</v>
      </c>
      <c r="D41" s="133"/>
      <c r="E41" s="133"/>
      <c r="F41" s="77" t="s">
        <v>87</v>
      </c>
      <c r="H41" s="154" t="s">
        <v>30</v>
      </c>
      <c r="I41" s="155">
        <f>COUNTIF(Import!D:D,"Entreprise")/2</f>
        <v>152</v>
      </c>
      <c r="J41" s="156">
        <f>I41*7</f>
        <v>1064</v>
      </c>
      <c r="K41" s="157"/>
      <c r="L41" s="155"/>
      <c r="M41" s="156"/>
      <c r="N41" s="157"/>
      <c r="O41" s="155"/>
      <c r="P41" s="156"/>
      <c r="Q41" s="157"/>
      <c r="R41" s="158">
        <f t="shared" si="0"/>
        <v>152</v>
      </c>
      <c r="S41" s="159">
        <f t="shared" si="1"/>
        <v>1064</v>
      </c>
      <c r="T41" s="160"/>
      <c r="V41" s="182"/>
    </row>
    <row r="42" spans="1:22" s="3" customFormat="1" ht="35.1" customHeight="1" thickBot="1" x14ac:dyDescent="0.3">
      <c r="A42" s="218"/>
      <c r="B42" s="161" t="s">
        <v>59</v>
      </c>
      <c r="C42" s="162">
        <f>C39+D39+E39</f>
        <v>700</v>
      </c>
      <c r="D42" s="163"/>
      <c r="E42" s="164"/>
      <c r="F42" s="82" t="s">
        <v>87</v>
      </c>
      <c r="H42" s="143" t="s">
        <v>31</v>
      </c>
      <c r="I42" s="144">
        <f>SUM(I40:I41)</f>
        <v>152</v>
      </c>
      <c r="J42" s="145">
        <f>SUM(J40:J41)</f>
        <v>1064</v>
      </c>
      <c r="K42" s="146">
        <f>IFERROR(J42/(J42+J39),"")</f>
        <v>0.60317460317460314</v>
      </c>
      <c r="L42" s="144"/>
      <c r="M42" s="145"/>
      <c r="N42" s="146"/>
      <c r="O42" s="144"/>
      <c r="P42" s="145"/>
      <c r="Q42" s="146"/>
      <c r="R42" s="144">
        <f t="shared" si="0"/>
        <v>152</v>
      </c>
      <c r="S42" s="145">
        <f t="shared" si="1"/>
        <v>1064</v>
      </c>
      <c r="T42" s="146">
        <f>IFERROR(S42/(S42+S39),"")</f>
        <v>0.60317460317460314</v>
      </c>
      <c r="V42" s="182"/>
    </row>
    <row r="43" spans="1:22" s="3" customFormat="1" ht="35.1" customHeight="1" x14ac:dyDescent="0.25">
      <c r="A43" s="218"/>
      <c r="B43" s="165" t="s">
        <v>66</v>
      </c>
      <c r="C43" s="18" t="s">
        <v>771</v>
      </c>
      <c r="D43" s="89"/>
      <c r="E43" s="90"/>
      <c r="F43" s="72" t="s">
        <v>13</v>
      </c>
      <c r="H43"/>
      <c r="V43" s="182"/>
    </row>
    <row r="44" spans="1:22" s="3" customFormat="1" ht="35.1" customHeight="1" x14ac:dyDescent="0.25">
      <c r="A44" s="218"/>
      <c r="B44" s="166" t="s">
        <v>100</v>
      </c>
      <c r="C44" s="9"/>
      <c r="D44" s="133"/>
      <c r="E44" s="133"/>
      <c r="F44" s="184" t="s">
        <v>159</v>
      </c>
      <c r="G44" s="167"/>
      <c r="H44" s="167" t="b">
        <f>OR(D43="Distanciel",D43="Mixte")</f>
        <v>0</v>
      </c>
      <c r="I44" s="167"/>
      <c r="V44" s="182"/>
    </row>
    <row r="45" spans="1:22" s="3" customFormat="1" ht="35.1" customHeight="1" x14ac:dyDescent="0.25">
      <c r="A45" s="218"/>
      <c r="B45" s="168" t="s">
        <v>20</v>
      </c>
      <c r="C45" s="16" t="s">
        <v>772</v>
      </c>
      <c r="D45" s="105"/>
      <c r="E45" s="106"/>
      <c r="F45" s="77" t="s">
        <v>13</v>
      </c>
      <c r="H45"/>
      <c r="V45" s="182"/>
    </row>
    <row r="46" spans="1:22" s="92" customFormat="1" ht="35.1" customHeight="1" x14ac:dyDescent="0.25">
      <c r="A46" s="218"/>
      <c r="B46" s="107" t="s">
        <v>21</v>
      </c>
      <c r="C46" s="16" t="s">
        <v>773</v>
      </c>
      <c r="D46" s="105"/>
      <c r="E46" s="106"/>
      <c r="F46" s="77" t="s">
        <v>13</v>
      </c>
      <c r="H46"/>
      <c r="V46" s="182"/>
    </row>
    <row r="47" spans="1:22" s="92" customFormat="1" ht="35.1" customHeight="1" x14ac:dyDescent="0.25">
      <c r="A47" s="218"/>
      <c r="B47" s="103" t="s">
        <v>67</v>
      </c>
      <c r="C47" s="16" t="s">
        <v>774</v>
      </c>
      <c r="D47" s="105"/>
      <c r="E47" s="106"/>
      <c r="F47" s="77" t="s">
        <v>13</v>
      </c>
      <c r="H47"/>
      <c r="V47" s="182"/>
    </row>
    <row r="48" spans="1:22" s="92" customFormat="1" ht="35.1" customHeight="1" x14ac:dyDescent="0.25">
      <c r="A48" s="218"/>
      <c r="B48" s="103" t="s">
        <v>74</v>
      </c>
      <c r="C48" s="16"/>
      <c r="D48" s="105"/>
      <c r="E48" s="106"/>
      <c r="F48" s="77"/>
      <c r="G48" s="167"/>
      <c r="H48"/>
      <c r="V48" s="182"/>
    </row>
    <row r="49" spans="1:6" ht="35.1" customHeight="1" thickBot="1" x14ac:dyDescent="0.3">
      <c r="A49" s="219"/>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CCA 66</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Comptabilité - contrôle - audit</v>
      </c>
      <c r="O2" t="str">
        <f>'Fiche formation'!C17</f>
        <v/>
      </c>
      <c r="P2" t="str">
        <f>'Fiche formation'!C18</f>
        <v>M CCA 66</v>
      </c>
      <c r="Q2" t="str">
        <f>'Fiche formation'!C14</f>
        <v>M Compta Contrôle Audit 66</v>
      </c>
      <c r="R2" t="str">
        <f>'Fiche formation'!C19</f>
        <v>35991</v>
      </c>
      <c r="S2">
        <f>IF(ISNUMBER(SEARCH("*1e année",'Fiche formation'!$C$20)),'Fiche formation'!$C21,0)</f>
        <v>0</v>
      </c>
      <c r="T2">
        <f>IF(ISNUMBER(SEARCH("*2e année",'Fiche formation'!$C$20)),'Fiche formation'!$C21,0)</f>
        <v>20</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Benjamin</v>
      </c>
      <c r="AJ2" t="str">
        <f>IF(ISNUMBER(SEARCH("*2e année",'Fiche formation'!$C$20)),'Fiche formation'!$C23,0)</f>
        <v>BENOIT</v>
      </c>
      <c r="AK2" t="str">
        <f>IF(ISNUMBER(SEARCH("*2e année",'Fiche formation'!$C$20)),'Fiche formation'!$C24,0)</f>
        <v>benjamin.benoit@univ-perp.fr</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t="str">
        <f>'Fiche formation'!C34</f>
        <v/>
      </c>
      <c r="BH2" s="1">
        <f>'Fiche formation'!C35</f>
        <v>46554</v>
      </c>
      <c r="BI2" t="str">
        <f>'Fiche formation'!C36</f>
        <v>MASTER 2e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700</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700</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100</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20</v>
      </c>
      <c r="BX2">
        <f>IF(ISNUMBER(SEARCH("*3e année",'Fiche formation'!$C$20)),'Fiche formation'!$C41,IF(ISNUMBER(SEARCH("*5e année",'Fiche formation'!$C$20)),'Fiche formation'!$C41,0))</f>
        <v>0</v>
      </c>
      <c r="BY2">
        <f>'Fiche formation'!C42</f>
        <v>700</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opLeftCell="A18" zoomScale="70" zoomScaleNormal="70" workbookViewId="0">
      <selection activeCell="J28" sqref="J28"/>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5" customHeight="1" x14ac:dyDescent="0.25">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5" customHeight="1" x14ac:dyDescent="0.25">
      <c r="A5" s="38"/>
      <c r="C5" s="3"/>
      <c r="D5" s="3"/>
      <c r="E5" s="3"/>
      <c r="F5" s="3"/>
      <c r="G5" s="3"/>
      <c r="H5" s="3"/>
      <c r="I5" s="244" t="str">
        <f>_xlfn.TEXTJOIN(" - ",TRUE,'Fiche formation'!A2,REPLACE('Fiche formation'!C8,1,3,""))</f>
        <v>UFA UNIVERSITE PERPIGNAN VIA DOMITIA - D IAE PERPIGNAN</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25">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5" customHeight="1" x14ac:dyDescent="0.25">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Comptabilité - contrôle - audit - M CCA 66</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5" customHeight="1" thickBot="1" x14ac:dyDescent="0.3">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t="s">
        <v>767</v>
      </c>
      <c r="AB9" s="248"/>
      <c r="AC9" s="4"/>
      <c r="AD9" s="248"/>
      <c r="AE9" s="248"/>
      <c r="AF9" s="4"/>
      <c r="AG9" s="248"/>
      <c r="AH9" s="248"/>
      <c r="AI9" s="4"/>
      <c r="AJ9" s="248"/>
      <c r="AK9" s="248"/>
      <c r="AL9" s="4"/>
      <c r="AM9" s="248"/>
      <c r="AN9" s="248"/>
      <c r="AP9" s="248"/>
      <c r="AQ9" s="248"/>
      <c r="AS9" s="247"/>
      <c r="AT9" s="247"/>
    </row>
    <row r="11" spans="1:46" ht="24.95" customHeight="1" x14ac:dyDescent="0.25">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t="s">
        <v>27</v>
      </c>
      <c r="H13" s="175"/>
      <c r="I13" s="55">
        <f>DATE($B$11,MONTH(1&amp;I$12),1)</f>
        <v>46296</v>
      </c>
      <c r="J13" s="5" t="s">
        <v>27</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27</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5" customHeight="1" x14ac:dyDescent="0.25">
      <c r="B14" s="172"/>
      <c r="C14" s="51">
        <f>C13+1</f>
        <v>46236</v>
      </c>
      <c r="D14" s="52"/>
      <c r="E14" s="175"/>
      <c r="F14" s="51">
        <f>F13+1</f>
        <v>46267</v>
      </c>
      <c r="G14" s="6" t="s">
        <v>27</v>
      </c>
      <c r="H14" s="175"/>
      <c r="I14" s="51">
        <f>I13+1</f>
        <v>46297</v>
      </c>
      <c r="J14" s="6" t="s">
        <v>27</v>
      </c>
      <c r="K14" s="176"/>
      <c r="L14" s="51">
        <f>L13+1</f>
        <v>46328</v>
      </c>
      <c r="M14" s="5" t="s">
        <v>30</v>
      </c>
      <c r="N14" s="176"/>
      <c r="O14" s="51">
        <f>O13+1</f>
        <v>46358</v>
      </c>
      <c r="P14" s="5" t="s">
        <v>27</v>
      </c>
      <c r="Q14" s="179"/>
      <c r="R14" s="51">
        <f>R13+1</f>
        <v>46389</v>
      </c>
      <c r="S14" s="52"/>
      <c r="T14" s="176"/>
      <c r="U14" s="51">
        <f>U13+1</f>
        <v>46420</v>
      </c>
      <c r="V14" s="5" t="s">
        <v>30</v>
      </c>
      <c r="W14" s="176"/>
      <c r="X14" s="51">
        <f>X13+1</f>
        <v>46448</v>
      </c>
      <c r="Y14" s="5" t="s">
        <v>30</v>
      </c>
      <c r="Z14" s="176"/>
      <c r="AA14" s="51">
        <f>AA13+1</f>
        <v>46479</v>
      </c>
      <c r="AB14" s="5" t="s">
        <v>27</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c r="AR14" s="173"/>
      <c r="AS14" s="51">
        <f>AS13+1</f>
        <v>46662</v>
      </c>
      <c r="AT14" s="52"/>
    </row>
    <row r="15" spans="1:46" ht="24.95" customHeight="1" x14ac:dyDescent="0.25">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30</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5" customHeight="1" x14ac:dyDescent="0.25">
      <c r="B16" s="172"/>
      <c r="C16" s="51">
        <f t="shared" si="0"/>
        <v>46238</v>
      </c>
      <c r="D16" s="5"/>
      <c r="E16" s="175"/>
      <c r="F16" s="51">
        <f t="shared" si="1"/>
        <v>46269</v>
      </c>
      <c r="G16" s="5" t="s">
        <v>27</v>
      </c>
      <c r="H16" s="175"/>
      <c r="I16" s="51">
        <f t="shared" si="2"/>
        <v>46299</v>
      </c>
      <c r="J16" s="52"/>
      <c r="K16" s="176"/>
      <c r="L16" s="51">
        <f t="shared" si="3"/>
        <v>46330</v>
      </c>
      <c r="M16" s="5" t="s">
        <v>30</v>
      </c>
      <c r="N16" s="176"/>
      <c r="O16" s="51">
        <f t="shared" si="4"/>
        <v>46360</v>
      </c>
      <c r="P16" s="5" t="s">
        <v>27</v>
      </c>
      <c r="Q16" s="179"/>
      <c r="R16" s="51">
        <f t="shared" si="5"/>
        <v>46391</v>
      </c>
      <c r="S16" s="5" t="s">
        <v>28</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30</v>
      </c>
      <c r="K17" s="176"/>
      <c r="L17" s="51">
        <f t="shared" si="3"/>
        <v>46331</v>
      </c>
      <c r="M17" s="5" t="s">
        <v>30</v>
      </c>
      <c r="N17" s="176"/>
      <c r="O17" s="51">
        <f t="shared" si="4"/>
        <v>46361</v>
      </c>
      <c r="P17" s="52"/>
      <c r="Q17" s="179"/>
      <c r="R17" s="51">
        <f t="shared" si="5"/>
        <v>46392</v>
      </c>
      <c r="S17" s="5" t="s">
        <v>28</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116</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30</v>
      </c>
      <c r="K18" s="176"/>
      <c r="L18" s="51">
        <f t="shared" si="3"/>
        <v>46332</v>
      </c>
      <c r="M18" s="5" t="s">
        <v>30</v>
      </c>
      <c r="N18" s="176"/>
      <c r="O18" s="51">
        <f t="shared" si="4"/>
        <v>46362</v>
      </c>
      <c r="P18" s="52"/>
      <c r="Q18" s="179"/>
      <c r="R18" s="51">
        <f t="shared" si="5"/>
        <v>46393</v>
      </c>
      <c r="S18" s="5" t="s">
        <v>28</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116</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30</v>
      </c>
      <c r="H19" s="176"/>
      <c r="I19" s="51">
        <f t="shared" si="2"/>
        <v>46302</v>
      </c>
      <c r="J19" s="5" t="s">
        <v>30</v>
      </c>
      <c r="K19" s="176"/>
      <c r="L19" s="51">
        <f t="shared" si="3"/>
        <v>46333</v>
      </c>
      <c r="M19" s="52"/>
      <c r="N19" s="176"/>
      <c r="O19" s="51">
        <f t="shared" si="4"/>
        <v>46363</v>
      </c>
      <c r="P19" s="5" t="s">
        <v>30</v>
      </c>
      <c r="Q19" s="179"/>
      <c r="R19" s="51">
        <f t="shared" si="5"/>
        <v>46394</v>
      </c>
      <c r="S19" s="5" t="s">
        <v>28</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30</v>
      </c>
      <c r="H20" s="176"/>
      <c r="I20" s="51">
        <f t="shared" si="2"/>
        <v>46303</v>
      </c>
      <c r="J20" s="5" t="s">
        <v>30</v>
      </c>
      <c r="K20" s="176"/>
      <c r="L20" s="51">
        <f t="shared" si="3"/>
        <v>46334</v>
      </c>
      <c r="M20" s="52"/>
      <c r="N20" s="176"/>
      <c r="O20" s="51">
        <f t="shared" si="4"/>
        <v>46364</v>
      </c>
      <c r="P20" s="5" t="s">
        <v>30</v>
      </c>
      <c r="Q20" s="179"/>
      <c r="R20" s="51">
        <f t="shared" si="5"/>
        <v>46395</v>
      </c>
      <c r="S20" s="5" t="s">
        <v>28</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30</v>
      </c>
      <c r="H21" s="176"/>
      <c r="I21" s="51">
        <f t="shared" si="2"/>
        <v>46304</v>
      </c>
      <c r="J21" s="5" t="s">
        <v>30</v>
      </c>
      <c r="K21" s="176"/>
      <c r="L21" s="51">
        <f t="shared" si="3"/>
        <v>46335</v>
      </c>
      <c r="M21" s="5" t="s">
        <v>27</v>
      </c>
      <c r="N21" s="176"/>
      <c r="O21" s="51">
        <f t="shared" si="4"/>
        <v>46365</v>
      </c>
      <c r="P21" s="5" t="s">
        <v>30</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27</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27</v>
      </c>
      <c r="W23" s="176"/>
      <c r="X23" s="51">
        <f t="shared" si="7"/>
        <v>46457</v>
      </c>
      <c r="Y23" s="5" t="s">
        <v>30</v>
      </c>
      <c r="Z23" s="176"/>
      <c r="AA23" s="51">
        <f t="shared" si="8"/>
        <v>46488</v>
      </c>
      <c r="AB23" s="52"/>
      <c r="AC23" s="176"/>
      <c r="AD23" s="51">
        <f t="shared" si="9"/>
        <v>46518</v>
      </c>
      <c r="AE23" s="5" t="s">
        <v>27</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30</v>
      </c>
      <c r="Z24" s="176"/>
      <c r="AA24" s="51">
        <f t="shared" si="8"/>
        <v>46489</v>
      </c>
      <c r="AB24" s="5" t="s">
        <v>30</v>
      </c>
      <c r="AC24" s="176"/>
      <c r="AD24" s="51">
        <f t="shared" si="9"/>
        <v>46519</v>
      </c>
      <c r="AE24" s="5" t="s">
        <v>27</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27</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27</v>
      </c>
      <c r="AF26" s="176"/>
      <c r="AG26" s="51">
        <f t="shared" si="10"/>
        <v>46552</v>
      </c>
      <c r="AH26" s="5" t="s">
        <v>28</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28</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30</v>
      </c>
      <c r="N28" s="176"/>
      <c r="O28" s="51">
        <f t="shared" si="4"/>
        <v>46372</v>
      </c>
      <c r="P28" s="5" t="s">
        <v>27</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28</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30</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30</v>
      </c>
      <c r="N30" s="176"/>
      <c r="O30" s="51">
        <f t="shared" si="4"/>
        <v>46374</v>
      </c>
      <c r="P30" s="5" t="s">
        <v>27</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30</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27</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30</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27</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30</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27</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30</v>
      </c>
      <c r="H34" s="176"/>
      <c r="I34" s="51">
        <f t="shared" si="2"/>
        <v>46317</v>
      </c>
      <c r="J34" s="5" t="s">
        <v>27</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30</v>
      </c>
      <c r="Z34" s="176"/>
      <c r="AA34" s="51">
        <f t="shared" si="8"/>
        <v>46499</v>
      </c>
      <c r="AB34" s="5" t="s">
        <v>27</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30</v>
      </c>
      <c r="H35" s="176"/>
      <c r="I35" s="51">
        <f t="shared" si="2"/>
        <v>46318</v>
      </c>
      <c r="J35" s="5" t="s">
        <v>27</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30</v>
      </c>
      <c r="Z35" s="176"/>
      <c r="AA35" s="51">
        <f t="shared" si="8"/>
        <v>46500</v>
      </c>
      <c r="AB35" s="5" t="s">
        <v>27</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30</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27</v>
      </c>
      <c r="W36" s="176"/>
      <c r="X36" s="51">
        <f t="shared" si="7"/>
        <v>46470</v>
      </c>
      <c r="Y36" s="5" t="s">
        <v>30</v>
      </c>
      <c r="Z36" s="176"/>
      <c r="AA36" s="51">
        <f t="shared" si="8"/>
        <v>46501</v>
      </c>
      <c r="AB36" s="52"/>
      <c r="AC36" s="176"/>
      <c r="AD36" s="51">
        <f t="shared" si="9"/>
        <v>46531</v>
      </c>
      <c r="AE36" s="5" t="s">
        <v>28</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27</v>
      </c>
      <c r="W37" s="176"/>
      <c r="X37" s="51">
        <f t="shared" si="7"/>
        <v>46471</v>
      </c>
      <c r="Y37" s="5" t="s">
        <v>30</v>
      </c>
      <c r="Z37" s="176"/>
      <c r="AA37" s="51">
        <f t="shared" si="8"/>
        <v>46502</v>
      </c>
      <c r="AB37" s="52"/>
      <c r="AC37" s="176"/>
      <c r="AD37" s="51">
        <f t="shared" si="9"/>
        <v>46532</v>
      </c>
      <c r="AE37" s="6" t="s">
        <v>28</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27</v>
      </c>
      <c r="T38" s="176"/>
      <c r="U38" s="51">
        <f t="shared" si="6"/>
        <v>46444</v>
      </c>
      <c r="V38" s="5" t="s">
        <v>27</v>
      </c>
      <c r="W38" s="176"/>
      <c r="X38" s="51">
        <f t="shared" si="7"/>
        <v>46472</v>
      </c>
      <c r="Y38" s="5" t="s">
        <v>30</v>
      </c>
      <c r="Z38" s="176"/>
      <c r="AA38" s="51">
        <f t="shared" si="8"/>
        <v>46503</v>
      </c>
      <c r="AB38" s="5" t="s">
        <v>27</v>
      </c>
      <c r="AC38" s="176"/>
      <c r="AD38" s="51">
        <f t="shared" si="9"/>
        <v>46533</v>
      </c>
      <c r="AE38" s="6" t="s">
        <v>28</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27</v>
      </c>
      <c r="AC39" s="176"/>
      <c r="AD39" s="59">
        <f t="shared" si="9"/>
        <v>46534</v>
      </c>
      <c r="AE39" s="6" t="s">
        <v>28</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27</v>
      </c>
      <c r="AC40" s="176"/>
      <c r="AD40" s="51">
        <f t="shared" si="9"/>
        <v>46535</v>
      </c>
      <c r="AE40" s="6" t="s">
        <v>28</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27</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27</v>
      </c>
      <c r="Z42" s="176"/>
      <c r="AA42" s="51">
        <f t="shared" si="8"/>
        <v>46507</v>
      </c>
      <c r="AB42" s="6" t="s">
        <v>27</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27</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30</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8" scale="52"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CCA 66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CCA 66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CCA 66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CCA 66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CCA 66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CCA 66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CCA 66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CCA 66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CCA 66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CCA 66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CCA 66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CCA 66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CCA 66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CCA 66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CCA 66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CCA 66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CCA 66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CCA 66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CCA 66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CCA 66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CCA 66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CCA 66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CCA 66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CCA 66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CCA 66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CCA 66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CCA 66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CCA 66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CCA 66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CCA 66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CCA 66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CCA 66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CCA 66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CCA 66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CCA 66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CCA 66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CCA 66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CCA 66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CCA 66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CCA 66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CCA 66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CCA 66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CCA 66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CCA 66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CCA 66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CCA 66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CCA 66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CCA 66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CCA 66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CCA 66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CCA 66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CCA 66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CCA 66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CCA 66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CCA 66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CCA 66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CCA 66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CCA 66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CCA 66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CCA 66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CCA 66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CCA 66 2A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Centre</v>
      </c>
      <c r="E64">
        <f t="shared" si="2"/>
        <v>1</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CCA 66 2A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Centre</v>
      </c>
      <c r="E65">
        <f t="shared" si="2"/>
        <v>1</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CCA 66 2A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CCA 66 2A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CCA 66 2A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CCA 66 2A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CCA 66 2A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CCA 66 2A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CCA 66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CCA 66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CCA 66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CCA 66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CCA 66 2A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CCA 66 2A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CCA 66 2A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CCA 66 2A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CCA 66 2A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Entreprise</v>
      </c>
      <c r="E80">
        <f t="shared" si="6"/>
        <v>0</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CCA 66 2A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Entreprise</v>
      </c>
      <c r="E81">
        <f t="shared" si="6"/>
        <v>0</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CCA 66 2A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CCA 66 2A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CCA 66 2A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CCA 66 2A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CCA 66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CCA 66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CCA 66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CCA 66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CCA 66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CCA 66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CCA 66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CCA 66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CCA 66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CCA 66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CCA 66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CCA 66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CCA 66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CCA 66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CCA 66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CCA 66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CCA 66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CCA 66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CCA 66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CCA 66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CCA 66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CCA 66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CCA 66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CCA 66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CCA 66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CCA 66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CCA 66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CCA 66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CCA 66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CCA 66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CCA 66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CCA 66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CCA 66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CCA 66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CCA 66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CCA 66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CCA 66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CCA 66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CCA 66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CCA 66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CCA 66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CCA 66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CCA 66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CCA 66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CCA 66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CCA 66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CCA 66 2A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CCA 66 2A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CCA 66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CCA 66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CCA 66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CCA 66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CCA 66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CCA 66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CCA 66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CCA 66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CCA 66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CCA 66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CCA 66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CCA 66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CCA 66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CCA 66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CCA 66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CCA 66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CCA 66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CCA 66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CCA 66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CCA 66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CCA 66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CCA 66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CCA 66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CCA 66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CCA 66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CCA 66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CCA 66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CCA 66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CCA 66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CCA 66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CCA 66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CCA 66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CCA 66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CCA 66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CCA 66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CCA 66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CCA 66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CCA 66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CCA 66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CCA 66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CCA 66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CCA 66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CCA 66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CCA 66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CCA 66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CCA 66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CCA 66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CCA 66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CCA 66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CCA 66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CCA 66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CCA 66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CCA 66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CCA 66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CCA 66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CCA 66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CCA 66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CCA 66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CCA 66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CCA 66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CCA 66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CCA 66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CCA 66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CCA 66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CCA 66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CCA 66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CCA 66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CCA 66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CCA 66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CCA 66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CCA 66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CCA 66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CCA 66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CCA 66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CCA 66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CCA 66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CCA 66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CCA 66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CCA 66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CCA 66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CCA 66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CCA 66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CCA 66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CCA 66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CCA 66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CCA 66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CCA 66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Entreprise</v>
      </c>
      <c r="E220">
        <f t="shared" si="14"/>
        <v>0</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CCA 66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Entreprise</v>
      </c>
      <c r="E221">
        <f t="shared" si="14"/>
        <v>0</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CCA 66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CCA 66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CCA 66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CCA 66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CCA 66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CCA 66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CCA 66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CCA 66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CCA 66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CCA 66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CCA 66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CCA 66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CCA 66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CCA 66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CCA 66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CCA 66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CCA 66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CCA 66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CCA 66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CCA 66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CCA 66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CCA 66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CCA 66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CCA 66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CCA 66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CCA 66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CCA 66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CCA 66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CCA 66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CCA 66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CCA 66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CCA 66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CCA 66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CCA 66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CCA 66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CCA 66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CCA 66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CCA 66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CCA 66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CCA 66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CCA 66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CCA 66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CCA 66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CCA 66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CCA 66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CCA 66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CCA 66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CCA 66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CCA 66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CCA 66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CCA 66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CCA 66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CCA 66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CCA 66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CCA 66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CCA 66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CCA 66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CCA 66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CCA 66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CCA 66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CCA 66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CCA 66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CCA 66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CCA 66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CCA 66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CCA 66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CCA 66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CCA 66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CCA 66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CCA 66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CCA 66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CCA 66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CCA 66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CCA 66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CCA 66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CCA 66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CCA 66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CCA 66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CCA 66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CCA 66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CCA 66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CCA 66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CCA 66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CCA 66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CCA 66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CCA 66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CCA 66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CCA 66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CCA 66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CCA 66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CCA 66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CCA 66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CCA 66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Examens</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CCA 66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Examens</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CCA 66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Examens</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CCA 66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Examens</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CCA 66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Examens</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CCA 66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Examens</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CCA 66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Examens</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CCA 66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Examens</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CCA 66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Examens</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CCA 66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Examens</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CCA 66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CCA 66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CCA 66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CCA 66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CCA 66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CCA 66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CCA 66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CCA 66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CCA 66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CCA 66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CCA 66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CCA 66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CCA 66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CCA 66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CCA 66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CCA 66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CCA 66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CCA 66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CCA 66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CCA 66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CCA 66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CCA 66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CCA 66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CCA 66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CCA 66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CCA 66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CCA 66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CCA 66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CCA 66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CCA 66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CCA 66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CCA 66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CCA 66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CCA 66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CCA 66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CCA 66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CCA 66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CCA 66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CCA 66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CCA 66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CCA 66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CCA 66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CCA 66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CCA 66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CCA 66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CCA 66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CCA 66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CCA 66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CCA 66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CCA 66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CCA 66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CCA 66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CCA 66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CCA 66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CCA 66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CCA 66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CCA 66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CCA 66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CCA 66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CCA 66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CCA 66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CCA 66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CCA 66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CCA 66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CCA 66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CCA 66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CCA 66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CCA 66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CCA 66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CCA 66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CCA 66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CCA 66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CCA 66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CCA 66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CCA 66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CCA 66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CCA 66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CCA 66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CCA 66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CCA 66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CCA 66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CCA 66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CCA 66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CCA 66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CCA 66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CCA 66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CCA 66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CCA 66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CCA 66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CCA 66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CCA 66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CCA 66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CCA 66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CCA 66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CCA 66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CCA 66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CCA 66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CCA 66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CCA 66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CCA 66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CCA 66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CCA 66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CCA 66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CCA 66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CCA 66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CCA 66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CCA 66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CCA 66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CCA 66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CCA 66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CCA 66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CCA 66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CCA 66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CCA 66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CCA 66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CCA 66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CCA 66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CCA 66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CCA 66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CCA 66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CCA 66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CCA 66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CCA 66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CCA 66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CCA 66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CCA 66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CCA 66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CCA 66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CCA 66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CCA 66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CCA 66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CCA 66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CCA 66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CCA 66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CCA 66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CCA 66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CCA 66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CCA 66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CCA 66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CCA 66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CCA 66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CCA 66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CCA 66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CCA 66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CCA 66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CCA 66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CCA 66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CCA 66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CCA 66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CCA 66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CCA 66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CCA 66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CCA 66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CCA 66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CCA 66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CCA 66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CCA 66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CCA 66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CCA 66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CCA 66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CCA 66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Centre</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CCA 66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Centre</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CCA 66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Centre</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CCA 66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Centre</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CCA 66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Centre</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CCA 66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Centre</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CCA 66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Centre</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CCA 66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Centre</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CCA 66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CCA 66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CCA 66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CCA 66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CCA 66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CCA 66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CCA 66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CCA 66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CCA 66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CCA 66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CCA 66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CCA 66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CCA 66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CCA 66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CCA 66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CCA 66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CCA 66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CCA 66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CCA 66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CCA 66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CCA 66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CCA 66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CCA 66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CCA 66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CCA 66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CCA 66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CCA 66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CCA 66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CCA 66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CCA 66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CCA 66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CCA 66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CCA 66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Centre</v>
      </c>
      <c r="E524">
        <f t="shared" si="34"/>
        <v>1</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CCA 66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Centre</v>
      </c>
      <c r="E525">
        <f t="shared" si="34"/>
        <v>1</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CCA 66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Centre</v>
      </c>
      <c r="E526">
        <f t="shared" si="34"/>
        <v>1</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CCA 66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Centre</v>
      </c>
      <c r="E527">
        <f t="shared" si="34"/>
        <v>1</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CCA 66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Centre</v>
      </c>
      <c r="E528">
        <f t="shared" si="34"/>
        <v>1</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CCA 66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Centre</v>
      </c>
      <c r="E529">
        <f t="shared" si="34"/>
        <v>1</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CCA 66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Centre</v>
      </c>
      <c r="E530">
        <f t="shared" si="34"/>
        <v>1</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CCA 66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Centre</v>
      </c>
      <c r="E531">
        <f t="shared" si="34"/>
        <v>1</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CCA 66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Centre</v>
      </c>
      <c r="E532">
        <f t="shared" si="34"/>
        <v>1</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CCA 66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Centre</v>
      </c>
      <c r="E533">
        <f t="shared" si="34"/>
        <v>1</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CCA 66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CCA 66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CCA 66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CCA 66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CCA 66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Centre</v>
      </c>
      <c r="E538">
        <f t="shared" si="34"/>
        <v>1</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CCA 66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Centre</v>
      </c>
      <c r="E539">
        <f t="shared" si="34"/>
        <v>1</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CCA 66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Centre</v>
      </c>
      <c r="E540">
        <f t="shared" si="34"/>
        <v>1</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CCA 66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Centre</v>
      </c>
      <c r="E541">
        <f t="shared" si="34"/>
        <v>1</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CCA 66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Centre</v>
      </c>
      <c r="E542">
        <f t="shared" si="34"/>
        <v>1</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CCA 66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Centre</v>
      </c>
      <c r="E543">
        <f t="shared" si="34"/>
        <v>1</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CCA 66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Centre</v>
      </c>
      <c r="E544">
        <f t="shared" si="34"/>
        <v>1</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CCA 66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Centre</v>
      </c>
      <c r="E545">
        <f t="shared" si="34"/>
        <v>1</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CCA 66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Centre</v>
      </c>
      <c r="E546">
        <f t="shared" si="34"/>
        <v>1</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CCA 66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Centre</v>
      </c>
      <c r="E547">
        <f t="shared" si="34"/>
        <v>1</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CCA 66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CCA 66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CCA 66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CCA 66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CCA 66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CCA 66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CCA 66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CCA 66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CCA 66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CCA 66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CCA 66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CCA 66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CCA 66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CCA 66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CCA 66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CCA 66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CCA 66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CCA 66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CCA 66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Centre</v>
      </c>
      <c r="E566">
        <f t="shared" si="34"/>
        <v>1</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CCA 66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Centre</v>
      </c>
      <c r="E567">
        <f t="shared" si="34"/>
        <v>1</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CCA 66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Centre</v>
      </c>
      <c r="E568">
        <f t="shared" si="34"/>
        <v>1</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CCA 66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Centre</v>
      </c>
      <c r="E569">
        <f t="shared" si="34"/>
        <v>1</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CCA 66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Centre</v>
      </c>
      <c r="E570">
        <f t="shared" si="34"/>
        <v>1</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CCA 66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Centre</v>
      </c>
      <c r="E571">
        <f t="shared" si="34"/>
        <v>1</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CCA 66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Centre</v>
      </c>
      <c r="E572">
        <f t="shared" si="34"/>
        <v>1</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CCA 66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Centre</v>
      </c>
      <c r="E573">
        <f t="shared" si="34"/>
        <v>1</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CCA 66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Centre</v>
      </c>
      <c r="E574">
        <f t="shared" si="34"/>
        <v>1</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CCA 66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Centre</v>
      </c>
      <c r="E575">
        <f t="shared" si="34"/>
        <v>1</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CCA 66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CCA 66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CCA 66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CCA 66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CCA 66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CCA 66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CCA 66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CCA 66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CCA 66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CCA 66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CCA 66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CCA 66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CCA 66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CCA 66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CCA 66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CCA 66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CCA 66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CCA 66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CCA 66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Examens</v>
      </c>
      <c r="E594">
        <f t="shared" si="38"/>
        <v>1</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CCA 66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Examens</v>
      </c>
      <c r="E595">
        <f t="shared" si="38"/>
        <v>1</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CCA 66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Examens</v>
      </c>
      <c r="E596">
        <f t="shared" si="38"/>
        <v>1</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CCA 66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Examens</v>
      </c>
      <c r="E597">
        <f t="shared" si="38"/>
        <v>1</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CCA 66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Examens</v>
      </c>
      <c r="E598">
        <f t="shared" si="38"/>
        <v>1</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CCA 66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Examens</v>
      </c>
      <c r="E599">
        <f t="shared" si="38"/>
        <v>1</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CCA 66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Examens</v>
      </c>
      <c r="E600">
        <f t="shared" si="38"/>
        <v>1</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CCA 66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Examens</v>
      </c>
      <c r="E601">
        <f t="shared" si="38"/>
        <v>1</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CCA 66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Examens</v>
      </c>
      <c r="E602">
        <f t="shared" si="38"/>
        <v>1</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CCA 66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Examens</v>
      </c>
      <c r="E603">
        <f t="shared" si="38"/>
        <v>1</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CCA 66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CCA 66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CCA 66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CCA 66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CCA 66 2A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CCA 66 2A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CCA 66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CCA 66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CCA 66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CCA 66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CCA 66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CCA 66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CCA 66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CCA 66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CCA 66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CCA 66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CCA 66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CCA 66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CCA 66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CCA 66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CCA 66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CCA 66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CCA 66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CCA 66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CCA 66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CCA 66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CCA 66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CCA 66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CCA 66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CCA 66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CCA 66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CCA 66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CCA 66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Examens</v>
      </c>
      <c r="E636">
        <f t="shared" si="38"/>
        <v>1</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CCA 66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Examens</v>
      </c>
      <c r="E637">
        <f t="shared" si="38"/>
        <v>1</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CCA 66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Examens</v>
      </c>
      <c r="E638">
        <f t="shared" si="38"/>
        <v>1</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CCA 66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Examens</v>
      </c>
      <c r="E639">
        <f t="shared" si="38"/>
        <v>1</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CCA 66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Examens</v>
      </c>
      <c r="E640">
        <f t="shared" si="38"/>
        <v>1</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CCA 66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Examens</v>
      </c>
      <c r="E641">
        <f t="shared" si="38"/>
        <v>1</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CCA 66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CCA 66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CCA 66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CCA 66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CCA 66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CCA 66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CCA 66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CCA 66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CCA 66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CCA 66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CCA 66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CCA 66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CCA 66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CCA 66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CCA 66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CCA 66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CCA 66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CCA 66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CCA 66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CCA 66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CCA 66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CCA 66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CCA 66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CCA 66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CCA 66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CCA 66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CCA 66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CCA 66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CCA 66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CCA 66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CCA 66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CCA 66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CCA 66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CCA 66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CCA 66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CCA 66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CCA 66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Rattrapages</v>
      </c>
      <c r="E678">
        <f t="shared" si="42"/>
        <v>1</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CCA 66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Rattrapages</v>
      </c>
      <c r="E679">
        <f t="shared" si="42"/>
        <v>1</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CCA 66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Rattrapages</v>
      </c>
      <c r="E680">
        <f t="shared" si="42"/>
        <v>1</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CCA 66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Rattrapages</v>
      </c>
      <c r="E681">
        <f t="shared" si="42"/>
        <v>1</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CCA 66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CCA 66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CCA 66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CCA 66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CCA 66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CCA 66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CCA 66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CCA 66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CCA 66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CCA 66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CCA 66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CCA 66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CCA 66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CCA 66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CCA 66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CCA 66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CCA 66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CCA 66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CCA 66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CCA 66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CCA 66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CCA 66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CCA 66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CCA 66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CCA 66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CCA 66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CCA 66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CCA 66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CCA 66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CCA 66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CCA 66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CCA 66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CCA 66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CCA 66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CCA 66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CCA 66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CCA 66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CCA 66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CCA 66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CCA 66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CCA 66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CCA 66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CCA 66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CCA 66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CCA 66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CCA 66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CCA 66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CCA 66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CCA 66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CCA 66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CCA 66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CCA 66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CCA 66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CCA 66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CCA 66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CCA 66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CCA 66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CCA 66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CCA 66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CCA 66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CCA 66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CCA 66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CCA 66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CCA 66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CCA 66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CCA 66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CCA 66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CCA 66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CCA 66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CCA 66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CCA 66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CCA 66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CCA 66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CCA 66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CCA 66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CCA 66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CCA 66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CCA 66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CCA 66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CCA 66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CCA 66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CCA 66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CCA 66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CCA 66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CCA 66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CCA 66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CCA 66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CCA 66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CCA 66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CCA 66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CCA 66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CCA 66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CCA 66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CCA 66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CCA 66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CCA 66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CCA 66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CCA 66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CCA 66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CCA 66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CCA 66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CCA 66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CCA 66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CCA 66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CCA 66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CCA 66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CCA 66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CCA 66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CCA 66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CCA 66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CCA 66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CCA 66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CCA 66 2A</v>
      </c>
    </row>
    <row r="794" spans="1:8" x14ac:dyDescent="0.2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CCA 66 2A</v>
      </c>
    </row>
    <row r="795" spans="1:8" x14ac:dyDescent="0.2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CCA 66 2A</v>
      </c>
    </row>
    <row r="796" spans="1:8" x14ac:dyDescent="0.2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CCA 66 2A</v>
      </c>
    </row>
    <row r="797" spans="1:8" x14ac:dyDescent="0.2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CCA 66 2A</v>
      </c>
    </row>
    <row r="798" spans="1:8" x14ac:dyDescent="0.2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CCA 66 2A</v>
      </c>
    </row>
    <row r="799" spans="1:8" x14ac:dyDescent="0.2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CCA 66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CCA 66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CCA 66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CCA 66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CCA 66 2A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CCA 66 2A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CCA 66 2A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CCA 66 2A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CCA 66 2A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CCA 66 2A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CCA 66 2A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CCA 66 2A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CCA 66 2A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CCA 66 2A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CCA 66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CCA 66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CCA 66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CCA 66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CCA 66 2A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CCA 66 2A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CCA 66 2A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CCA 66 2A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CCA 66 2A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CCA 66 2A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CCA 66 2A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CCA 66 2A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CCA 66 2A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CCA 66 2A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CCA 66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CCA 66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CCA 66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CCA 66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CCA 66 2A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CCA 66 2A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CCA 66 2A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CCA 66 2A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CCA 66 2A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CCA 66 2A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CCA 66 2A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CCA 66 2A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CCA 66 2A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CCA 66 2A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CCA 66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CCA 66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CCA 66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CCA 66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CCA 66 2A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CCA 66 2A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CCA 66 2A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CCA 66 2A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CCA 66 2A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CCA 66 2A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CCA 66 2A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CCA 66 2A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CCA 66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CCA 66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CCA 66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CCA 66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CCA 66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CCA 66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CCA 66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CCA 66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CCA 66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CCA 66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CCA 66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CCA 66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CCA 66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CCA 66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CCA 66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CCA 66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CCA 66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CCA 66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CCA 66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CCA 66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CCA 66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CCA 66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CCA 66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CCA 66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CCA 66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CCA 66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CCA 66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CCA 66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CCA 66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CCA 66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CCA 66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CCA 66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CCA 66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CCA 66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CCA 66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CCA 66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CCA 66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CCA 66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CCA 66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CCA 66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CCA 66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CCA 66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CCA 66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CCA 66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CCA 66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CCA 66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CCA 66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CCA 66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CCA 66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CCA 66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CCA 66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CCA 66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CCA 66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CCA 66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CCA 66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CCA 66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CCA 66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CCA 66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CCA 66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CCA 66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CCA 66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CCA 66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CCA 66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2026-03-19T10:35:55Z</cp:lastPrinted>
  <dcterms:created xsi:type="dcterms:W3CDTF">2012-06-21T15:41:37Z</dcterms:created>
  <dcterms:modified xsi:type="dcterms:W3CDTF">2026-03-26T08:33:37Z</dcterms:modified>
  <cp:category/>
  <cp:contentStatus/>
</cp:coreProperties>
</file>